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Excel 2019_Stufe 3\"/>
    </mc:Choice>
  </mc:AlternateContent>
  <xr:revisionPtr revIDLastSave="0" documentId="13_ncr:1_{15FA3A30-1701-4917-A804-F5F57A6F8807}" xr6:coauthVersionLast="47" xr6:coauthVersionMax="47" xr10:uidLastSave="{00000000-0000-0000-0000-000000000000}"/>
  <bookViews>
    <workbookView xWindow="3800" yWindow="3800" windowWidth="18720" windowHeight="11650" xr2:uid="{00000000-000D-0000-FFFF-FFFF00000000}"/>
  </bookViews>
  <sheets>
    <sheet name="Liste der Einzelausgaben" sheetId="3" r:id="rId1"/>
    <sheet name="Finanzübersicht" sheetId="2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1" i="2" l="1"/>
  <c r="C21" i="2"/>
  <c r="D21" i="2"/>
  <c r="E16" i="2"/>
  <c r="E17" i="2"/>
  <c r="E18" i="2"/>
  <c r="E19" i="2"/>
  <c r="E20" i="2"/>
  <c r="E21" i="2" l="1"/>
</calcChain>
</file>

<file path=xl/sharedStrings.xml><?xml version="1.0" encoding="utf-8"?>
<sst xmlns="http://schemas.openxmlformats.org/spreadsheetml/2006/main" count="75" uniqueCount="18">
  <si>
    <t>Miete</t>
  </si>
  <si>
    <t>Essen</t>
  </si>
  <si>
    <t>Auto</t>
  </si>
  <si>
    <t>Handy</t>
  </si>
  <si>
    <t>Kleidung</t>
  </si>
  <si>
    <t>Jän</t>
  </si>
  <si>
    <t>Feb</t>
  </si>
  <si>
    <t>Mär</t>
  </si>
  <si>
    <t>Summe</t>
  </si>
  <si>
    <t>Datum</t>
  </si>
  <si>
    <t>Betrag</t>
  </si>
  <si>
    <t>Bereich</t>
  </si>
  <si>
    <t>Summe von Betrag</t>
  </si>
  <si>
    <t>Gesamtergebnis</t>
  </si>
  <si>
    <t>Bereiche</t>
  </si>
  <si>
    <t>Apr</t>
  </si>
  <si>
    <t>Finanzübersicht 
1. Quartal 2022</t>
  </si>
  <si>
    <t>Zeitraum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</si>
</sst>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i/>
      <u/>
      <sz val="11"/>
      <color theme="3"/>
      <name val="Calibri"/>
      <family val="2"/>
      <scheme val="minor"/>
    </font>
    <font>
      <sz val="18"/>
      <color theme="1"/>
      <name val="Bodoni MT Black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2">
    <xf numFmtId="0" fontId="0" fillId="0" borderId="0" xfId="0"/>
    <xf numFmtId="14" fontId="0" fillId="0" borderId="0" xfId="0" applyNumberFormat="1"/>
    <xf numFmtId="0" fontId="4" fillId="3" borderId="0" xfId="0" applyFont="1" applyFill="1" applyAlignment="1">
      <alignment horizontal="left" indent="1"/>
    </xf>
    <xf numFmtId="0" fontId="2" fillId="0" borderId="1" xfId="2"/>
    <xf numFmtId="44" fontId="2" fillId="0" borderId="3" xfId="1" applyFont="1" applyBorder="1"/>
    <xf numFmtId="44" fontId="0" fillId="0" borderId="2" xfId="1" applyFont="1" applyBorder="1"/>
    <xf numFmtId="164" fontId="6" fillId="0" borderId="0" xfId="0" applyNumberFormat="1" applyFont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 vertical="center"/>
    </xf>
    <xf numFmtId="0" fontId="0" fillId="0" borderId="0" xfId="0" pivotButton="1"/>
    <xf numFmtId="44" fontId="0" fillId="0" borderId="0" xfId="0" applyNumberFormat="1"/>
    <xf numFmtId="0" fontId="5" fillId="0" borderId="0" xfId="0" applyFont="1" applyAlignment="1">
      <alignment horizontal="center" wrapText="1"/>
    </xf>
  </cellXfs>
  <cellStyles count="3">
    <cellStyle name="Ergebnis" xfId="2" builtinId="2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180975</xdr:rowOff>
    </xdr:from>
    <xdr:to>
      <xdr:col>9</xdr:col>
      <xdr:colOff>457200</xdr:colOff>
      <xdr:row>3</xdr:row>
      <xdr:rowOff>152400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48100" y="180975"/>
          <a:ext cx="3467100" cy="542925"/>
        </a:xfrm>
        <a:prstGeom prst="rect">
          <a:avLst/>
        </a:prstGeom>
        <a:solidFill>
          <a:schemeClr val="lt1"/>
        </a:solidFill>
        <a:ln w="38100" cmpd="sng">
          <a:solidFill>
            <a:schemeClr val="accent3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Erstellen Sie aus der linken Liste mithilfe der Pivot-Funktion  die</a:t>
          </a:r>
          <a:r>
            <a:rPr lang="de-AT" sz="1100" baseline="0"/>
            <a:t> unten abgebildete Tabelle:</a:t>
          </a:r>
          <a:endParaRPr lang="de-AT" sz="1100"/>
        </a:p>
      </xdr:txBody>
    </xdr:sp>
    <xdr:clientData/>
  </xdr:twoCellAnchor>
  <xdr:twoCellAnchor editAs="oneCell">
    <xdr:from>
      <xdr:col>5</xdr:col>
      <xdr:colOff>292953</xdr:colOff>
      <xdr:row>4</xdr:row>
      <xdr:rowOff>150178</xdr:rowOff>
    </xdr:from>
    <xdr:to>
      <xdr:col>13</xdr:col>
      <xdr:colOff>49121</xdr:colOff>
      <xdr:row>17</xdr:row>
      <xdr:rowOff>1927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02953" y="874078"/>
          <a:ext cx="5852168" cy="2204424"/>
        </a:xfrm>
        <a:prstGeom prst="rect">
          <a:avLst/>
        </a:prstGeom>
        <a:ln w="38100">
          <a:solidFill>
            <a:schemeClr val="accent3">
              <a:lumMod val="75000"/>
            </a:schemeClr>
          </a:solidFill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lfgang Steinert" refreshedDate="44637.588381828704" createdVersion="4" refreshedVersion="7" minRefreshableVersion="3" recordCount="47" xr:uid="{00000000-000A-0000-FFFF-FFFF08000000}">
  <cacheSource type="worksheet">
    <worksheetSource ref="A1:C48" sheet="Liste der Einzelausgaben"/>
  </cacheSource>
  <cacheFields count="3">
    <cacheField name="Datum" numFmtId="14">
      <sharedItems containsSemiMixedTypes="0" containsNonDate="0" containsDate="1" containsString="0" minDate="2022-01-05T00:00:00" maxDate="2022-04-03T00:00:00" count="37">
        <d v="2022-01-05T00:00:00"/>
        <d v="2022-01-07T00:00:00"/>
        <d v="2022-02-05T00:00:00"/>
        <d v="2022-03-05T00:00:00"/>
        <d v="2022-01-08T00:00:00"/>
        <d v="2022-03-08T00:00:00"/>
        <d v="2022-02-08T00:00:00"/>
        <d v="2022-01-11T00:00:00"/>
        <d v="2022-01-16T00:00:00"/>
        <d v="2022-01-21T00:00:00"/>
        <d v="2022-01-26T00:00:00"/>
        <d v="2022-01-31T00:00:00"/>
        <d v="2022-02-10T00:00:00"/>
        <d v="2022-02-15T00:00:00"/>
        <d v="2022-02-20T00:00:00"/>
        <d v="2022-02-25T00:00:00"/>
        <d v="2022-03-02T00:00:00"/>
        <d v="2022-03-07T00:00:00"/>
        <d v="2022-03-12T00:00:00"/>
        <d v="2022-03-16T00:00:00"/>
        <d v="2022-03-22T00:00:00"/>
        <d v="2022-03-27T00:00:00"/>
        <d v="2022-01-06T00:00:00"/>
        <d v="2022-02-17T00:00:00"/>
        <d v="2022-03-01T00:00:00"/>
        <d v="2022-04-02T00:00:00"/>
        <d v="2022-03-15T00:00:00"/>
        <d v="2022-03-30T00:00:00"/>
        <d v="2022-03-23T00:00:00"/>
        <d v="2022-03-10T00:00:00"/>
        <d v="2022-03-09T00:00:00"/>
        <d v="2022-03-29T00:00:00"/>
        <d v="2022-02-13T00:00:00"/>
        <d v="2022-02-23T00:00:00"/>
        <d v="2022-02-04T00:00:00"/>
        <d v="2022-01-12T00:00:00"/>
        <d v="2022-02-01T00:00:00"/>
      </sharedItems>
      <fieldGroup base="0">
        <rangePr groupBy="months" startDate="2022-01-05T00:00:00" endDate="2022-04-03T00:00:00"/>
        <groupItems count="14">
          <s v="&lt;05.01.2022"/>
          <s v="Jän"/>
          <s v="Feb"/>
          <s v="Mär"/>
          <s v="Apr"/>
          <s v="Mai"/>
          <s v="Jun"/>
          <s v="Jul"/>
          <s v="Aug"/>
          <s v="Sep"/>
          <s v="Okt"/>
          <s v="Nov"/>
          <s v="Dez"/>
          <s v="&gt;03.04.2022"/>
        </groupItems>
      </fieldGroup>
    </cacheField>
    <cacheField name="Bereich" numFmtId="0">
      <sharedItems count="5">
        <s v="Miete"/>
        <s v="Essen"/>
        <s v="Handy"/>
        <s v="Kleidung"/>
        <s v="Auto"/>
      </sharedItems>
    </cacheField>
    <cacheField name="Betrag" numFmtId="0">
      <sharedItems containsSemiMixedTypes="0" containsString="0" containsNumber="1" minValue="17.899999999999999" maxValue="7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x v="0"/>
    <x v="0"/>
    <n v="750"/>
  </r>
  <r>
    <x v="1"/>
    <x v="1"/>
    <n v="47.3"/>
  </r>
  <r>
    <x v="2"/>
    <x v="0"/>
    <n v="750"/>
  </r>
  <r>
    <x v="3"/>
    <x v="0"/>
    <n v="750"/>
  </r>
  <r>
    <x v="4"/>
    <x v="2"/>
    <n v="17.899999999999999"/>
  </r>
  <r>
    <x v="5"/>
    <x v="2"/>
    <n v="20"/>
  </r>
  <r>
    <x v="6"/>
    <x v="2"/>
    <n v="17.899999999999999"/>
  </r>
  <r>
    <x v="7"/>
    <x v="1"/>
    <n v="44"/>
  </r>
  <r>
    <x v="8"/>
    <x v="1"/>
    <n v="136"/>
  </r>
  <r>
    <x v="9"/>
    <x v="1"/>
    <n v="48"/>
  </r>
  <r>
    <x v="10"/>
    <x v="1"/>
    <n v="36"/>
  </r>
  <r>
    <x v="11"/>
    <x v="1"/>
    <n v="88.7"/>
  </r>
  <r>
    <x v="2"/>
    <x v="1"/>
    <n v="144"/>
  </r>
  <r>
    <x v="12"/>
    <x v="1"/>
    <n v="136"/>
  </r>
  <r>
    <x v="13"/>
    <x v="1"/>
    <n v="48"/>
  </r>
  <r>
    <x v="14"/>
    <x v="1"/>
    <n v="36"/>
  </r>
  <r>
    <x v="15"/>
    <x v="1"/>
    <n v="88.7"/>
  </r>
  <r>
    <x v="16"/>
    <x v="1"/>
    <n v="47.3"/>
  </r>
  <r>
    <x v="17"/>
    <x v="1"/>
    <n v="106"/>
  </r>
  <r>
    <x v="18"/>
    <x v="1"/>
    <n v="78"/>
  </r>
  <r>
    <x v="19"/>
    <x v="1"/>
    <n v="36"/>
  </r>
  <r>
    <x v="20"/>
    <x v="1"/>
    <n v="82.7"/>
  </r>
  <r>
    <x v="21"/>
    <x v="1"/>
    <n v="47.3"/>
  </r>
  <r>
    <x v="22"/>
    <x v="3"/>
    <n v="144"/>
  </r>
  <r>
    <x v="7"/>
    <x v="3"/>
    <n v="136"/>
  </r>
  <r>
    <x v="8"/>
    <x v="3"/>
    <n v="48"/>
  </r>
  <r>
    <x v="9"/>
    <x v="3"/>
    <n v="36"/>
  </r>
  <r>
    <x v="10"/>
    <x v="3"/>
    <n v="88.7"/>
  </r>
  <r>
    <x v="11"/>
    <x v="3"/>
    <n v="47.3"/>
  </r>
  <r>
    <x v="16"/>
    <x v="3"/>
    <n v="85"/>
  </r>
  <r>
    <x v="23"/>
    <x v="3"/>
    <n v="36"/>
  </r>
  <r>
    <x v="24"/>
    <x v="3"/>
    <n v="39"/>
  </r>
  <r>
    <x v="25"/>
    <x v="3"/>
    <n v="44"/>
  </r>
  <r>
    <x v="26"/>
    <x v="3"/>
    <n v="136"/>
  </r>
  <r>
    <x v="27"/>
    <x v="3"/>
    <n v="48"/>
  </r>
  <r>
    <x v="21"/>
    <x v="3"/>
    <n v="36"/>
  </r>
  <r>
    <x v="28"/>
    <x v="3"/>
    <n v="88.7"/>
  </r>
  <r>
    <x v="29"/>
    <x v="3"/>
    <n v="47.3"/>
  </r>
  <r>
    <x v="30"/>
    <x v="4"/>
    <n v="102"/>
  </r>
  <r>
    <x v="31"/>
    <x v="4"/>
    <n v="148"/>
  </r>
  <r>
    <x v="32"/>
    <x v="4"/>
    <n v="90"/>
  </r>
  <r>
    <x v="33"/>
    <x v="4"/>
    <n v="110"/>
  </r>
  <r>
    <x v="34"/>
    <x v="4"/>
    <n v="100"/>
  </r>
  <r>
    <x v="35"/>
    <x v="4"/>
    <n v="136"/>
  </r>
  <r>
    <x v="0"/>
    <x v="4"/>
    <n v="130"/>
  </r>
  <r>
    <x v="9"/>
    <x v="4"/>
    <n v="89.6"/>
  </r>
  <r>
    <x v="36"/>
    <x v="4"/>
    <n v="24.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Werte" updatedVersion="7" minRefreshableVersion="3" useAutoFormatting="1" itemPrintTitles="1" createdVersion="4" indent="0" outline="1" outlineData="1" multipleFieldFilters="0" rowHeaderCaption="Bereiche" colHeaderCaption="Zeitraum">
  <location ref="A2:F9" firstHeaderRow="1" firstDataRow="2" firstDataCol="1"/>
  <pivotFields count="3"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6">
        <item x="0"/>
        <item x="1"/>
        <item x="4"/>
        <item x="2"/>
        <item x="3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5">
    <i>
      <x v="1"/>
    </i>
    <i>
      <x v="2"/>
    </i>
    <i>
      <x v="3"/>
    </i>
    <i>
      <x v="4"/>
    </i>
    <i t="grand">
      <x/>
    </i>
  </colItems>
  <dataFields count="1">
    <dataField name="Summe von Betrag" fld="2" baseField="1" baseItem="0" numFmtId="44"/>
  </dataFields>
  <pivotTableStyleInfo name="PivotStyleMedium4" showRowHeaders="1" showColHeaders="1" showRowStripes="0" showColStripes="0" showLastColumn="1"/>
  <filters count="1">
    <filter fld="0" type="thisYear" evalOrder="-1" id="1">
      <autoFilter ref="A1">
        <filterColumn colId="0">
          <dynamicFilter type="thisYear" val="44562" maxVal="44927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zoomScaleNormal="100" workbookViewId="0">
      <selection activeCell="B8" sqref="B8"/>
    </sheetView>
  </sheetViews>
  <sheetFormatPr baseColWidth="10" defaultRowHeight="14.5" x14ac:dyDescent="0.35"/>
  <sheetData>
    <row r="1" spans="1:4" x14ac:dyDescent="0.35">
      <c r="A1" t="s">
        <v>9</v>
      </c>
      <c r="B1" t="s">
        <v>11</v>
      </c>
      <c r="C1" t="s">
        <v>10</v>
      </c>
    </row>
    <row r="2" spans="1:4" x14ac:dyDescent="0.35">
      <c r="A2" s="1">
        <v>45661</v>
      </c>
      <c r="B2" t="s">
        <v>0</v>
      </c>
      <c r="C2">
        <v>750</v>
      </c>
      <c r="D2" s="1"/>
    </row>
    <row r="3" spans="1:4" x14ac:dyDescent="0.35">
      <c r="A3" s="1">
        <v>45663</v>
      </c>
      <c r="B3" t="s">
        <v>1</v>
      </c>
      <c r="C3">
        <v>47.3</v>
      </c>
      <c r="D3" s="1"/>
    </row>
    <row r="4" spans="1:4" x14ac:dyDescent="0.35">
      <c r="A4" s="1">
        <v>45692</v>
      </c>
      <c r="B4" t="s">
        <v>0</v>
      </c>
      <c r="C4">
        <v>750</v>
      </c>
      <c r="D4" s="1"/>
    </row>
    <row r="5" spans="1:4" x14ac:dyDescent="0.35">
      <c r="A5" s="1">
        <v>45720</v>
      </c>
      <c r="B5" t="s">
        <v>0</v>
      </c>
      <c r="C5">
        <v>750</v>
      </c>
      <c r="D5" s="1"/>
    </row>
    <row r="6" spans="1:4" x14ac:dyDescent="0.35">
      <c r="A6" s="1">
        <v>45664</v>
      </c>
      <c r="B6" t="s">
        <v>3</v>
      </c>
      <c r="C6">
        <v>17.899999999999999</v>
      </c>
      <c r="D6" s="1"/>
    </row>
    <row r="7" spans="1:4" x14ac:dyDescent="0.35">
      <c r="A7" s="1">
        <v>45723</v>
      </c>
      <c r="B7" t="s">
        <v>3</v>
      </c>
      <c r="C7">
        <v>20</v>
      </c>
      <c r="D7" s="1"/>
    </row>
    <row r="8" spans="1:4" x14ac:dyDescent="0.35">
      <c r="A8" s="1">
        <v>45695</v>
      </c>
      <c r="B8" t="s">
        <v>3</v>
      </c>
      <c r="C8">
        <v>17.899999999999999</v>
      </c>
      <c r="D8" s="1"/>
    </row>
    <row r="9" spans="1:4" x14ac:dyDescent="0.35">
      <c r="A9" s="1">
        <v>45667</v>
      </c>
      <c r="B9" t="s">
        <v>1</v>
      </c>
      <c r="C9">
        <v>44</v>
      </c>
      <c r="D9" s="1"/>
    </row>
    <row r="10" spans="1:4" x14ac:dyDescent="0.35">
      <c r="A10" s="1">
        <v>45672</v>
      </c>
      <c r="B10" t="s">
        <v>1</v>
      </c>
      <c r="C10">
        <v>136</v>
      </c>
      <c r="D10" s="1"/>
    </row>
    <row r="11" spans="1:4" x14ac:dyDescent="0.35">
      <c r="A11" s="1">
        <v>45677</v>
      </c>
      <c r="B11" t="s">
        <v>1</v>
      </c>
      <c r="C11">
        <v>48</v>
      </c>
      <c r="D11" s="1"/>
    </row>
    <row r="12" spans="1:4" x14ac:dyDescent="0.35">
      <c r="A12" s="1">
        <v>45682</v>
      </c>
      <c r="B12" t="s">
        <v>1</v>
      </c>
      <c r="C12">
        <v>36</v>
      </c>
      <c r="D12" s="1"/>
    </row>
    <row r="13" spans="1:4" x14ac:dyDescent="0.35">
      <c r="A13" s="1">
        <v>45687</v>
      </c>
      <c r="B13" t="s">
        <v>1</v>
      </c>
      <c r="C13">
        <v>88.7</v>
      </c>
      <c r="D13" s="1"/>
    </row>
    <row r="14" spans="1:4" x14ac:dyDescent="0.35">
      <c r="A14" s="1">
        <v>45692</v>
      </c>
      <c r="B14" t="s">
        <v>1</v>
      </c>
      <c r="C14">
        <v>144</v>
      </c>
      <c r="D14" s="1"/>
    </row>
    <row r="15" spans="1:4" x14ac:dyDescent="0.35">
      <c r="A15" s="1">
        <v>45697</v>
      </c>
      <c r="B15" t="s">
        <v>1</v>
      </c>
      <c r="C15">
        <v>136</v>
      </c>
      <c r="D15" s="1"/>
    </row>
    <row r="16" spans="1:4" x14ac:dyDescent="0.35">
      <c r="A16" s="1">
        <v>45702</v>
      </c>
      <c r="B16" t="s">
        <v>1</v>
      </c>
      <c r="C16">
        <v>48</v>
      </c>
      <c r="D16" s="1"/>
    </row>
    <row r="17" spans="1:6" x14ac:dyDescent="0.35">
      <c r="A17" s="1">
        <v>45707</v>
      </c>
      <c r="B17" t="s">
        <v>1</v>
      </c>
      <c r="C17">
        <v>36</v>
      </c>
      <c r="D17" s="1"/>
    </row>
    <row r="18" spans="1:6" x14ac:dyDescent="0.35">
      <c r="A18" s="1">
        <v>45712</v>
      </c>
      <c r="B18" t="s">
        <v>1</v>
      </c>
      <c r="C18">
        <v>88.7</v>
      </c>
      <c r="D18" s="1"/>
    </row>
    <row r="19" spans="1:6" x14ac:dyDescent="0.35">
      <c r="A19" s="1">
        <v>45717</v>
      </c>
      <c r="B19" t="s">
        <v>1</v>
      </c>
      <c r="C19">
        <v>47.3</v>
      </c>
      <c r="D19" s="1"/>
    </row>
    <row r="20" spans="1:6" x14ac:dyDescent="0.35">
      <c r="A20" s="1">
        <v>45722</v>
      </c>
      <c r="B20" t="s">
        <v>1</v>
      </c>
      <c r="C20">
        <v>106</v>
      </c>
      <c r="D20" s="1"/>
    </row>
    <row r="21" spans="1:6" x14ac:dyDescent="0.35">
      <c r="A21" s="1">
        <v>45727</v>
      </c>
      <c r="B21" t="s">
        <v>1</v>
      </c>
      <c r="C21">
        <v>78</v>
      </c>
      <c r="D21" s="1"/>
    </row>
    <row r="22" spans="1:6" x14ac:dyDescent="0.35">
      <c r="A22" s="1">
        <v>45731</v>
      </c>
      <c r="B22" t="s">
        <v>1</v>
      </c>
      <c r="C22">
        <v>36</v>
      </c>
      <c r="D22" s="1"/>
    </row>
    <row r="23" spans="1:6" x14ac:dyDescent="0.35">
      <c r="A23" s="1">
        <v>45737</v>
      </c>
      <c r="B23" t="s">
        <v>1</v>
      </c>
      <c r="C23">
        <v>82.7</v>
      </c>
      <c r="D23" s="1"/>
    </row>
    <row r="24" spans="1:6" x14ac:dyDescent="0.35">
      <c r="A24" s="1">
        <v>45742</v>
      </c>
      <c r="B24" t="s">
        <v>1</v>
      </c>
      <c r="C24">
        <v>47.3</v>
      </c>
      <c r="D24" s="1"/>
    </row>
    <row r="25" spans="1:6" x14ac:dyDescent="0.35">
      <c r="A25" s="1">
        <v>45662</v>
      </c>
      <c r="B25" t="s">
        <v>4</v>
      </c>
      <c r="C25">
        <v>144</v>
      </c>
      <c r="D25" s="1"/>
    </row>
    <row r="26" spans="1:6" x14ac:dyDescent="0.35">
      <c r="A26" s="1">
        <v>45667</v>
      </c>
      <c r="B26" t="s">
        <v>4</v>
      </c>
      <c r="C26">
        <v>136</v>
      </c>
      <c r="D26" s="1"/>
    </row>
    <row r="27" spans="1:6" x14ac:dyDescent="0.35">
      <c r="A27" s="1">
        <v>45672</v>
      </c>
      <c r="B27" t="s">
        <v>4</v>
      </c>
      <c r="C27">
        <v>48</v>
      </c>
      <c r="D27" s="1"/>
    </row>
    <row r="28" spans="1:6" x14ac:dyDescent="0.35">
      <c r="A28" s="1">
        <v>45677</v>
      </c>
      <c r="B28" t="s">
        <v>4</v>
      </c>
      <c r="C28">
        <v>36</v>
      </c>
      <c r="D28" s="1"/>
    </row>
    <row r="29" spans="1:6" x14ac:dyDescent="0.35">
      <c r="A29" s="1">
        <v>45682</v>
      </c>
      <c r="B29" t="s">
        <v>4</v>
      </c>
      <c r="C29">
        <v>88.7</v>
      </c>
      <c r="D29" s="1"/>
      <c r="E29" s="1"/>
      <c r="F29" s="1"/>
    </row>
    <row r="30" spans="1:6" x14ac:dyDescent="0.35">
      <c r="A30" s="1">
        <v>45687</v>
      </c>
      <c r="B30" t="s">
        <v>4</v>
      </c>
      <c r="C30">
        <v>47.3</v>
      </c>
      <c r="D30" s="1"/>
      <c r="E30" s="1"/>
      <c r="F30" s="1"/>
    </row>
    <row r="31" spans="1:6" x14ac:dyDescent="0.35">
      <c r="A31" s="1">
        <v>45717</v>
      </c>
      <c r="B31" t="s">
        <v>4</v>
      </c>
      <c r="C31">
        <v>85</v>
      </c>
      <c r="D31" s="1"/>
    </row>
    <row r="32" spans="1:6" x14ac:dyDescent="0.35">
      <c r="A32" s="1">
        <v>45704</v>
      </c>
      <c r="B32" t="s">
        <v>4</v>
      </c>
      <c r="C32">
        <v>36</v>
      </c>
      <c r="D32" s="1"/>
    </row>
    <row r="33" spans="1:4" x14ac:dyDescent="0.35">
      <c r="A33" s="1">
        <v>45716</v>
      </c>
      <c r="B33" t="s">
        <v>4</v>
      </c>
      <c r="C33">
        <v>39</v>
      </c>
      <c r="D33" s="1"/>
    </row>
    <row r="34" spans="1:4" x14ac:dyDescent="0.35">
      <c r="A34" s="1">
        <v>45748</v>
      </c>
      <c r="B34" t="s">
        <v>4</v>
      </c>
      <c r="C34">
        <v>44</v>
      </c>
      <c r="D34" s="1"/>
    </row>
    <row r="35" spans="1:4" x14ac:dyDescent="0.35">
      <c r="A35" s="1">
        <v>45730</v>
      </c>
      <c r="B35" t="s">
        <v>4</v>
      </c>
      <c r="C35">
        <v>136</v>
      </c>
      <c r="D35" s="1"/>
    </row>
    <row r="36" spans="1:4" x14ac:dyDescent="0.35">
      <c r="A36" s="1">
        <v>45745</v>
      </c>
      <c r="B36" t="s">
        <v>4</v>
      </c>
      <c r="C36">
        <v>48</v>
      </c>
      <c r="D36" s="1"/>
    </row>
    <row r="37" spans="1:4" x14ac:dyDescent="0.35">
      <c r="A37" s="1">
        <v>45742</v>
      </c>
      <c r="B37" t="s">
        <v>4</v>
      </c>
      <c r="C37">
        <v>36</v>
      </c>
      <c r="D37" s="1"/>
    </row>
    <row r="38" spans="1:4" x14ac:dyDescent="0.35">
      <c r="A38" s="1">
        <v>45738</v>
      </c>
      <c r="B38" t="s">
        <v>4</v>
      </c>
      <c r="C38">
        <v>88.7</v>
      </c>
      <c r="D38" s="1"/>
    </row>
    <row r="39" spans="1:4" x14ac:dyDescent="0.35">
      <c r="A39" s="1">
        <v>45725</v>
      </c>
      <c r="B39" t="s">
        <v>4</v>
      </c>
      <c r="C39">
        <v>47.3</v>
      </c>
      <c r="D39" s="1"/>
    </row>
    <row r="40" spans="1:4" x14ac:dyDescent="0.35">
      <c r="A40" s="1">
        <v>45724</v>
      </c>
      <c r="B40" t="s">
        <v>2</v>
      </c>
      <c r="C40">
        <v>102</v>
      </c>
      <c r="D40" s="1"/>
    </row>
    <row r="41" spans="1:4" x14ac:dyDescent="0.35">
      <c r="A41" s="1">
        <v>45744</v>
      </c>
      <c r="B41" t="s">
        <v>2</v>
      </c>
      <c r="C41">
        <v>148</v>
      </c>
      <c r="D41" s="1"/>
    </row>
    <row r="42" spans="1:4" x14ac:dyDescent="0.35">
      <c r="A42" s="1">
        <v>45700</v>
      </c>
      <c r="B42" t="s">
        <v>2</v>
      </c>
      <c r="C42">
        <v>90</v>
      </c>
      <c r="D42" s="1"/>
    </row>
    <row r="43" spans="1:4" x14ac:dyDescent="0.35">
      <c r="A43" s="1">
        <v>45710</v>
      </c>
      <c r="B43" t="s">
        <v>2</v>
      </c>
      <c r="C43">
        <v>110</v>
      </c>
      <c r="D43" s="1"/>
    </row>
    <row r="44" spans="1:4" x14ac:dyDescent="0.35">
      <c r="A44" s="1">
        <v>45691</v>
      </c>
      <c r="B44" t="s">
        <v>2</v>
      </c>
      <c r="C44">
        <v>100</v>
      </c>
      <c r="D44" s="1"/>
    </row>
    <row r="45" spans="1:4" x14ac:dyDescent="0.35">
      <c r="A45" s="1">
        <v>45668</v>
      </c>
      <c r="B45" t="s">
        <v>2</v>
      </c>
      <c r="C45">
        <v>136</v>
      </c>
      <c r="D45" s="1"/>
    </row>
    <row r="46" spans="1:4" x14ac:dyDescent="0.35">
      <c r="A46" s="1">
        <v>45661</v>
      </c>
      <c r="B46" t="s">
        <v>2</v>
      </c>
      <c r="C46">
        <v>130</v>
      </c>
      <c r="D46" s="1"/>
    </row>
    <row r="47" spans="1:4" x14ac:dyDescent="0.35">
      <c r="A47" s="1">
        <v>45677</v>
      </c>
      <c r="B47" t="s">
        <v>2</v>
      </c>
      <c r="C47">
        <v>89.6</v>
      </c>
      <c r="D47" s="1"/>
    </row>
    <row r="48" spans="1:4" x14ac:dyDescent="0.35">
      <c r="A48" s="1">
        <v>45688</v>
      </c>
      <c r="B48" t="s">
        <v>2</v>
      </c>
      <c r="C48">
        <v>24.4</v>
      </c>
      <c r="D48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zoomScale="110" zoomScaleNormal="110" workbookViewId="0">
      <selection activeCell="K20" sqref="K20"/>
    </sheetView>
  </sheetViews>
  <sheetFormatPr baseColWidth="10" defaultRowHeight="14.5" x14ac:dyDescent="0.35"/>
  <cols>
    <col min="1" max="1" width="16.26953125" bestFit="1" customWidth="1"/>
    <col min="2" max="5" width="10.36328125" bestFit="1" customWidth="1"/>
    <col min="6" max="6" width="13.6328125" bestFit="1" customWidth="1"/>
    <col min="7" max="38" width="10.26953125" customWidth="1"/>
    <col min="39" max="39" width="15.6328125" customWidth="1"/>
    <col min="40" max="44" width="10.26953125" customWidth="1"/>
    <col min="45" max="45" width="15.6328125" bestFit="1" customWidth="1"/>
  </cols>
  <sheetData>
    <row r="1" spans="1:7" x14ac:dyDescent="0.35">
      <c r="G1" s="7"/>
    </row>
    <row r="2" spans="1:7" x14ac:dyDescent="0.35">
      <c r="A2" s="9" t="s">
        <v>12</v>
      </c>
      <c r="B2" s="9" t="s">
        <v>17</v>
      </c>
    </row>
    <row r="3" spans="1:7" x14ac:dyDescent="0.35">
      <c r="A3" s="9" t="s">
        <v>14</v>
      </c>
      <c r="B3" s="1" t="s">
        <v>5</v>
      </c>
      <c r="C3" s="1" t="s">
        <v>6</v>
      </c>
      <c r="D3" s="1" t="s">
        <v>7</v>
      </c>
      <c r="E3" s="1" t="s">
        <v>15</v>
      </c>
      <c r="F3" s="1" t="s">
        <v>13</v>
      </c>
    </row>
    <row r="4" spans="1:7" x14ac:dyDescent="0.35">
      <c r="A4" s="7" t="s">
        <v>0</v>
      </c>
      <c r="B4" s="10">
        <v>750</v>
      </c>
      <c r="C4" s="10">
        <v>750</v>
      </c>
      <c r="D4" s="10">
        <v>750</v>
      </c>
      <c r="E4" s="10"/>
      <c r="F4" s="10">
        <v>2250</v>
      </c>
    </row>
    <row r="5" spans="1:7" x14ac:dyDescent="0.35">
      <c r="A5" s="7" t="s">
        <v>1</v>
      </c>
      <c r="B5" s="10">
        <v>400</v>
      </c>
      <c r="C5" s="10">
        <v>452.7</v>
      </c>
      <c r="D5" s="10">
        <v>397.3</v>
      </c>
      <c r="E5" s="10"/>
      <c r="F5" s="10">
        <v>1250</v>
      </c>
    </row>
    <row r="6" spans="1:7" x14ac:dyDescent="0.35">
      <c r="A6" s="7" t="s">
        <v>2</v>
      </c>
      <c r="B6" s="10">
        <v>355.6</v>
      </c>
      <c r="C6" s="10">
        <v>324.39999999999998</v>
      </c>
      <c r="D6" s="10">
        <v>250</v>
      </c>
      <c r="E6" s="10"/>
      <c r="F6" s="10">
        <v>930</v>
      </c>
    </row>
    <row r="7" spans="1:7" x14ac:dyDescent="0.35">
      <c r="A7" s="7" t="s">
        <v>3</v>
      </c>
      <c r="B7" s="10">
        <v>17.899999999999999</v>
      </c>
      <c r="C7" s="10">
        <v>17.899999999999999</v>
      </c>
      <c r="D7" s="10">
        <v>20</v>
      </c>
      <c r="E7" s="10"/>
      <c r="F7" s="10">
        <v>55.8</v>
      </c>
    </row>
    <row r="8" spans="1:7" x14ac:dyDescent="0.35">
      <c r="A8" s="7" t="s">
        <v>4</v>
      </c>
      <c r="B8" s="10">
        <v>500</v>
      </c>
      <c r="C8" s="10">
        <v>36</v>
      </c>
      <c r="D8" s="10">
        <v>480</v>
      </c>
      <c r="E8" s="10">
        <v>44</v>
      </c>
      <c r="F8" s="10">
        <v>1060</v>
      </c>
    </row>
    <row r="9" spans="1:7" x14ac:dyDescent="0.35">
      <c r="A9" s="7" t="s">
        <v>13</v>
      </c>
      <c r="B9" s="10">
        <v>2023.5</v>
      </c>
      <c r="C9" s="10">
        <v>1581</v>
      </c>
      <c r="D9" s="10">
        <v>1897.3</v>
      </c>
      <c r="E9" s="10">
        <v>44</v>
      </c>
      <c r="F9" s="10">
        <v>5545.8</v>
      </c>
    </row>
    <row r="13" spans="1:7" ht="56.25" customHeight="1" x14ac:dyDescent="0.5">
      <c r="A13" s="11" t="s">
        <v>16</v>
      </c>
      <c r="B13" s="11"/>
      <c r="C13" s="11"/>
      <c r="D13" s="11"/>
      <c r="E13" s="11"/>
    </row>
    <row r="15" spans="1:7" x14ac:dyDescent="0.35">
      <c r="A15" s="6">
        <v>44636</v>
      </c>
      <c r="B15" s="8" t="s">
        <v>5</v>
      </c>
      <c r="C15" s="8" t="s">
        <v>6</v>
      </c>
      <c r="D15" s="8" t="s">
        <v>7</v>
      </c>
      <c r="E15" s="8" t="s">
        <v>8</v>
      </c>
    </row>
    <row r="16" spans="1:7" x14ac:dyDescent="0.35">
      <c r="A16" s="2" t="s">
        <v>0</v>
      </c>
      <c r="B16" s="5">
        <v>750</v>
      </c>
      <c r="C16" s="5">
        <v>750</v>
      </c>
      <c r="D16" s="5">
        <v>750</v>
      </c>
      <c r="E16" s="5">
        <f t="shared" ref="E16:E21" si="0">SUM(B16:D16)</f>
        <v>2250</v>
      </c>
    </row>
    <row r="17" spans="1:5" x14ac:dyDescent="0.35">
      <c r="A17" s="2" t="s">
        <v>1</v>
      </c>
      <c r="B17" s="5">
        <v>400</v>
      </c>
      <c r="C17" s="5">
        <v>500</v>
      </c>
      <c r="D17" s="5">
        <v>350</v>
      </c>
      <c r="E17" s="5">
        <f t="shared" si="0"/>
        <v>1250</v>
      </c>
    </row>
    <row r="18" spans="1:5" x14ac:dyDescent="0.35">
      <c r="A18" s="2" t="s">
        <v>2</v>
      </c>
      <c r="B18" s="5">
        <v>380</v>
      </c>
      <c r="C18" s="5">
        <v>300</v>
      </c>
      <c r="D18" s="5">
        <v>250</v>
      </c>
      <c r="E18" s="5">
        <f t="shared" si="0"/>
        <v>930</v>
      </c>
    </row>
    <row r="19" spans="1:5" x14ac:dyDescent="0.35">
      <c r="A19" s="2" t="s">
        <v>3</v>
      </c>
      <c r="B19" s="5">
        <v>17.899999999999999</v>
      </c>
      <c r="C19" s="5">
        <v>17.899999999999999</v>
      </c>
      <c r="D19" s="5">
        <v>20</v>
      </c>
      <c r="E19" s="5">
        <f t="shared" si="0"/>
        <v>55.8</v>
      </c>
    </row>
    <row r="20" spans="1:5" x14ac:dyDescent="0.35">
      <c r="A20" s="2" t="s">
        <v>4</v>
      </c>
      <c r="B20" s="5">
        <v>500</v>
      </c>
      <c r="C20" s="5">
        <v>160</v>
      </c>
      <c r="D20" s="5">
        <v>400</v>
      </c>
      <c r="E20" s="5">
        <f t="shared" si="0"/>
        <v>1060</v>
      </c>
    </row>
    <row r="21" spans="1:5" ht="15" thickBot="1" x14ac:dyDescent="0.4">
      <c r="A21" s="3" t="s">
        <v>8</v>
      </c>
      <c r="B21" s="4">
        <f>SUM(B16:B20)</f>
        <v>2047.9</v>
      </c>
      <c r="C21" s="4">
        <f>SUM(C16:C20)</f>
        <v>1727.9</v>
      </c>
      <c r="D21" s="4">
        <f>SUM(D16:D20)</f>
        <v>1770</v>
      </c>
      <c r="E21" s="4">
        <f t="shared" si="0"/>
        <v>5545.8</v>
      </c>
    </row>
    <row r="22" spans="1:5" ht="15" thickTop="1" x14ac:dyDescent="0.35"/>
  </sheetData>
  <mergeCells count="1">
    <mergeCell ref="A13:E13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Liste der Einzelausgaben</vt:lpstr>
      <vt:lpstr>Finanzübersicht</vt:lpstr>
    </vt:vector>
  </TitlesOfParts>
  <Company>IT-Services der Sozialversicherung GmbH für WGKK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Schulungsraum Zi. 323</dc:creator>
  <cp:lastModifiedBy>Wolfgang Steinert</cp:lastModifiedBy>
  <cp:lastPrinted>2015-03-16T08:27:36Z</cp:lastPrinted>
  <dcterms:created xsi:type="dcterms:W3CDTF">2015-03-16T08:13:16Z</dcterms:created>
  <dcterms:modified xsi:type="dcterms:W3CDTF">2025-10-27T07:44:31Z</dcterms:modified>
</cp:coreProperties>
</file>